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- gavrush\___СМЕТНАЯ ДОКУМЕНТАЦИЯ\ТОРГИ\26_АКБ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расчет'!$13:$13</definedName>
    <definedName name="_xlnm.Print_Titles" localSheetId="0">'Сводный сметный расчет'!$13:$13</definedName>
  </definedNames>
  <calcPr calcId="162913"/>
</workbook>
</file>

<file path=xl/calcChain.xml><?xml version="1.0" encoding="utf-8"?>
<calcChain xmlns="http://schemas.openxmlformats.org/spreadsheetml/2006/main">
  <c r="H42" i="2" l="1"/>
  <c r="H41" i="2"/>
  <c r="H40" i="2"/>
  <c r="F40" i="2"/>
  <c r="F41" i="2" s="1"/>
  <c r="F42" i="2" s="1"/>
  <c r="G40" i="2"/>
  <c r="G41" i="2" s="1"/>
  <c r="G42" i="2" s="1"/>
  <c r="E42" i="2"/>
  <c r="E41" i="2"/>
  <c r="E40" i="2"/>
  <c r="G36" i="2"/>
  <c r="G37" i="2" s="1"/>
  <c r="G38" i="2" s="1"/>
  <c r="F37" i="2"/>
  <c r="F38" i="2" s="1"/>
  <c r="E38" i="2"/>
  <c r="E37" i="2"/>
  <c r="F33" i="2"/>
  <c r="F34" i="2" s="1"/>
  <c r="G33" i="2"/>
  <c r="G34" i="2" s="1"/>
  <c r="E34" i="2"/>
  <c r="E33" i="2"/>
  <c r="E16" i="2"/>
  <c r="H32" i="2"/>
  <c r="H29" i="2"/>
  <c r="H28" i="2"/>
  <c r="H25" i="2"/>
  <c r="H24" i="2"/>
  <c r="H17" i="2"/>
  <c r="H16" i="2"/>
  <c r="H15" i="2"/>
  <c r="F30" i="2"/>
  <c r="G30" i="2"/>
  <c r="G29" i="2"/>
  <c r="F26" i="2"/>
  <c r="G26" i="2"/>
  <c r="G25" i="2"/>
  <c r="F22" i="2"/>
  <c r="F20" i="2"/>
  <c r="E17" i="2"/>
  <c r="E15" i="2"/>
  <c r="L16" i="2"/>
  <c r="L17" i="2"/>
  <c r="L15" i="2"/>
  <c r="K17" i="2"/>
  <c r="K16" i="2"/>
  <c r="K15" i="2"/>
  <c r="J16" i="2"/>
  <c r="J17" i="2"/>
  <c r="J15" i="2"/>
  <c r="H36" i="2" l="1"/>
  <c r="H37" i="2"/>
  <c r="H38" i="2"/>
  <c r="H34" i="2"/>
  <c r="H33" i="2"/>
  <c r="F18" i="2" l="1"/>
  <c r="E18" i="2"/>
  <c r="H18" i="2" l="1"/>
  <c r="E20" i="2"/>
  <c r="E22" i="2" l="1"/>
  <c r="H20" i="2"/>
  <c r="H22" i="2" l="1"/>
  <c r="E26" i="2"/>
  <c r="E30" i="2" l="1"/>
  <c r="H30" i="2" s="1"/>
  <c r="H26" i="2"/>
</calcChain>
</file>

<file path=xl/sharedStrings.xml><?xml version="1.0" encoding="utf-8"?>
<sst xmlns="http://schemas.openxmlformats.org/spreadsheetml/2006/main" count="54" uniqueCount="53">
  <si>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</si>
  <si>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</si>
  <si>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</si>
  <si>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</si>
  <si>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</si>
  <si>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</si>
  <si>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</si>
  <si>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</si>
  <si>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</si>
  <si>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</si>
  <si>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</si>
  <si>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</si>
  <si>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</si>
  <si>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</si>
  <si>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</si>
  <si>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</si>
  <si>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</si>
  <si>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</si>
  <si>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Письмо ОАО "ФСК ЕЭС" №ГВ/206/253 от 16.11.2012</t>
  </si>
  <si>
    <t>Пусконаладочные работы -"вхолостую"-80% от 7% стоимости оборудования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</si>
  <si>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</si>
  <si>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</si>
  <si>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</si>
  <si>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</si>
  <si>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</si>
  <si>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</si>
  <si>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- 1,5%</t>
  </si>
  <si>
    <t>Итого "Непредвиденные затраты"</t>
  </si>
  <si>
    <t>Итого с учетом "Непредвиденные затраты"</t>
  </si>
  <si>
    <t>Дополнительные затраты в текущих ценах</t>
  </si>
  <si>
    <t>Индекс дефлятор на 2020 год- 4,4%</t>
  </si>
  <si>
    <t>Итого "Дополнительные затраты в текущих ценах"</t>
  </si>
  <si>
    <t>Итого с учетом "Дополнительные затраты в текущих ценах"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</si>
  <si>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</si>
  <si>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</si>
  <si>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</si>
  <si>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</si>
  <si>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Всего по сводному расчету</t>
  </si>
  <si>
    <t>Замена аккумуляторных батарей на подстанциях филиала АО «ДРСК» «Приморские электрические сети»</t>
  </si>
  <si>
    <t>Электромонтажные работы на ПС 110 кВ Арсеньев-1</t>
  </si>
  <si>
    <t>Электромонтажные работы на ПС 110 кВ Николаевка</t>
  </si>
  <si>
    <t>Электромонтажные работы на ПС 110 кВ Раздольное-2</t>
  </si>
  <si>
    <t>Заместитель директора по развитию и инвестициям</t>
  </si>
  <si>
    <t>В.А.Скаредин</t>
  </si>
  <si>
    <t>Начальник ООСТНиУИ</t>
  </si>
  <si>
    <t>А.В.Москалев</t>
  </si>
  <si>
    <t>Т.П. Гаврюш</t>
  </si>
  <si>
    <t>Ведущий инженер-сметчик ОСДР</t>
  </si>
  <si>
    <t>МДС 81-35.2004 п.4.27</t>
  </si>
  <si>
    <t>ПИР для ПС 4%</t>
  </si>
  <si>
    <t>Итого по Главе 12. "Публичный технологический и ценовой аудит, проектные и изыскательские работы"</t>
  </si>
  <si>
    <t>И.о. начальника ОСДР</t>
  </si>
  <si>
    <t>Составлена в ценах по состоянию на _4 кв. 2019 года и в пронозном уровне цен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</si>
</sst>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249977111117893"/>
      </bottom>
      <diagonal/>
    </border>
  </borders>
  <cellStyleXfs count="10">
    <xf numFmtId="0" fontId="0" fillId="0" borderId="0"/>
    <xf numFmtId="0" fontId="5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0" fillId="0" borderId="0">
      <alignment horizontal="left" vertical="top"/>
    </xf>
    <xf numFmtId="0" fontId="7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right" vertical="top"/>
    </xf>
    <xf numFmtId="4" fontId="2" fillId="2" borderId="2" xfId="0" applyNumberFormat="1" applyFont="1" applyFill="1" applyBorder="1" applyAlignment="1">
      <alignment horizontal="right" vertical="top" wrapText="1"/>
    </xf>
    <xf numFmtId="0" fontId="0" fillId="0" borderId="0" xfId="0"/>
    <xf numFmtId="0" fontId="11" fillId="0" borderId="0" xfId="0" applyFont="1"/>
    <xf numFmtId="0" fontId="8" fillId="0" borderId="0" xfId="5" applyFont="1" applyBorder="1"/>
    <xf numFmtId="0" fontId="9" fillId="0" borderId="0" xfId="1" applyFont="1"/>
    <xf numFmtId="0" fontId="9" fillId="0" borderId="0" xfId="5" applyFont="1"/>
    <xf numFmtId="0" fontId="9" fillId="0" borderId="4" xfId="1" applyFont="1" applyBorder="1"/>
    <xf numFmtId="0" fontId="8" fillId="0" borderId="4" xfId="5" applyFont="1" applyBorder="1"/>
    <xf numFmtId="0" fontId="8" fillId="0" borderId="0" xfId="1" applyFont="1"/>
    <xf numFmtId="4" fontId="1" fillId="0" borderId="0" xfId="0" applyNumberFormat="1" applyFont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9" fillId="0" borderId="0" xfId="1" applyFont="1" applyAlignment="1">
      <alignment horizontal="left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</cellXfs>
  <cellStyles count="10">
    <cellStyle name="S1" xfId="6"/>
    <cellStyle name="Обычный" xfId="0" builtinId="0"/>
    <cellStyle name="Обычный 2" xfId="2"/>
    <cellStyle name="Обычный 3" xfId="3"/>
    <cellStyle name="Обычный 3 2" xfId="5"/>
    <cellStyle name="Обычный 4" xfId="7"/>
    <cellStyle name="Обычный 5" xfId="4"/>
    <cellStyle name="Обычный 6" xfId="1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2"/>
  <sheetViews>
    <sheetView showGridLines="0" tabSelected="1" topLeftCell="A5" zoomScale="85" zoomScaleNormal="85" workbookViewId="0">
      <selection sqref="A1:H49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9" width="11.7109375" style="4" hidden="1" customWidth="1"/>
    <col min="10" max="12" width="0" style="4" hidden="1" customWidth="1"/>
    <col min="13" max="16384" width="9.140625" style="4"/>
  </cols>
  <sheetData>
    <row r="1" spans="1:12" x14ac:dyDescent="0.2">
      <c r="D1" s="6" t="s">
        <v>5</v>
      </c>
      <c r="F1" s="3"/>
      <c r="G1" s="3"/>
      <c r="H1" s="3"/>
    </row>
    <row r="2" spans="1:12" x14ac:dyDescent="0.2">
      <c r="D2" s="7"/>
      <c r="F2" s="3"/>
      <c r="G2" s="3"/>
      <c r="H2" s="3"/>
    </row>
    <row r="3" spans="1:12" x14ac:dyDescent="0.2">
      <c r="C3" s="37" t="s">
        <v>38</v>
      </c>
      <c r="D3" s="38"/>
      <c r="E3" s="38"/>
      <c r="F3" s="38"/>
      <c r="G3" s="38"/>
      <c r="H3" s="3"/>
    </row>
    <row r="4" spans="1:12" x14ac:dyDescent="0.2">
      <c r="D4" s="8" t="s">
        <v>0</v>
      </c>
      <c r="F4" s="3"/>
      <c r="G4" s="3"/>
      <c r="H4" s="3"/>
    </row>
    <row r="5" spans="1:12" x14ac:dyDescent="0.2">
      <c r="H5" s="3"/>
    </row>
    <row r="6" spans="1:12" x14ac:dyDescent="0.2">
      <c r="B6" s="2" t="s">
        <v>52</v>
      </c>
      <c r="D6" s="7"/>
      <c r="E6" s="3"/>
      <c r="F6" s="3"/>
      <c r="G6" s="3"/>
      <c r="H6" s="3"/>
    </row>
    <row r="7" spans="1:12" x14ac:dyDescent="0.2">
      <c r="D7" s="7"/>
      <c r="E7" s="3"/>
      <c r="F7" s="3"/>
      <c r="G7" s="3"/>
      <c r="H7" s="3"/>
    </row>
    <row r="8" spans="1:12" x14ac:dyDescent="0.2">
      <c r="D8" s="3"/>
      <c r="E8" s="3"/>
      <c r="F8" s="3"/>
      <c r="G8" s="3"/>
      <c r="H8" s="3"/>
    </row>
    <row r="9" spans="1:12" ht="12.75" customHeight="1" x14ac:dyDescent="0.2">
      <c r="A9" s="39" t="s">
        <v>1</v>
      </c>
      <c r="B9" s="40" t="s">
        <v>6</v>
      </c>
      <c r="C9" s="40" t="s">
        <v>7</v>
      </c>
      <c r="D9" s="41" t="s">
        <v>9</v>
      </c>
      <c r="E9" s="41"/>
      <c r="F9" s="41"/>
      <c r="G9" s="41"/>
      <c r="H9" s="39" t="s">
        <v>10</v>
      </c>
    </row>
    <row r="10" spans="1:12" x14ac:dyDescent="0.2">
      <c r="A10" s="39"/>
      <c r="B10" s="40"/>
      <c r="C10" s="40"/>
      <c r="D10" s="39" t="s">
        <v>8</v>
      </c>
      <c r="E10" s="39" t="s">
        <v>2</v>
      </c>
      <c r="F10" s="39" t="s">
        <v>3</v>
      </c>
      <c r="G10" s="39" t="s">
        <v>4</v>
      </c>
      <c r="H10" s="39"/>
    </row>
    <row r="11" spans="1:12" x14ac:dyDescent="0.2">
      <c r="A11" s="39"/>
      <c r="B11" s="40"/>
      <c r="C11" s="40"/>
      <c r="D11" s="39"/>
      <c r="E11" s="39"/>
      <c r="F11" s="39"/>
      <c r="G11" s="39"/>
      <c r="H11" s="39"/>
    </row>
    <row r="12" spans="1:12" x14ac:dyDescent="0.2">
      <c r="A12" s="39"/>
      <c r="B12" s="40"/>
      <c r="C12" s="40"/>
      <c r="D12" s="39"/>
      <c r="E12" s="39"/>
      <c r="F12" s="39"/>
      <c r="G12" s="39"/>
      <c r="H12" s="39"/>
    </row>
    <row r="13" spans="1:12" x14ac:dyDescent="0.2">
      <c r="A13" s="9">
        <v>1</v>
      </c>
      <c r="B13" s="10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</row>
    <row r="14" spans="1:12" x14ac:dyDescent="0.2">
      <c r="A14" s="30" t="s">
        <v>11</v>
      </c>
      <c r="B14" s="31"/>
      <c r="C14" s="31"/>
      <c r="D14" s="31"/>
      <c r="E14" s="31"/>
      <c r="F14" s="31"/>
      <c r="G14" s="31"/>
      <c r="H14" s="31"/>
      <c r="I14" s="4">
        <v>200</v>
      </c>
    </row>
    <row r="15" spans="1:12" x14ac:dyDescent="0.2">
      <c r="A15" s="11">
        <v>1</v>
      </c>
      <c r="B15" s="12"/>
      <c r="C15" s="13" t="s">
        <v>39</v>
      </c>
      <c r="D15" s="14"/>
      <c r="E15" s="16">
        <f>571254-F15</f>
        <v>228502</v>
      </c>
      <c r="F15" s="16">
        <v>342752</v>
      </c>
      <c r="G15" s="17"/>
      <c r="H15" s="16">
        <f>D15+E15+F15+G15</f>
        <v>571254</v>
      </c>
      <c r="I15" s="4">
        <v>60</v>
      </c>
      <c r="J15" s="4">
        <f>I15*100/200</f>
        <v>30</v>
      </c>
      <c r="K15" s="4">
        <f>I18*J15/100</f>
        <v>571254.04500000004</v>
      </c>
      <c r="L15" s="4">
        <f>K15*60/100</f>
        <v>342752.42700000003</v>
      </c>
    </row>
    <row r="16" spans="1:12" x14ac:dyDescent="0.2">
      <c r="A16" s="11">
        <v>2</v>
      </c>
      <c r="B16" s="12"/>
      <c r="C16" s="13" t="s">
        <v>40</v>
      </c>
      <c r="D16" s="14"/>
      <c r="E16" s="16">
        <f>952090-F16</f>
        <v>380836</v>
      </c>
      <c r="F16" s="16">
        <v>571254</v>
      </c>
      <c r="G16" s="17"/>
      <c r="H16" s="16">
        <f t="shared" ref="H16:H18" si="0">D16+E16+F16+G16</f>
        <v>952090</v>
      </c>
      <c r="I16" s="4">
        <v>100</v>
      </c>
      <c r="J16" s="42">
        <f t="shared" ref="J16:J17" si="1">I16*100/200</f>
        <v>50</v>
      </c>
      <c r="K16" s="42">
        <f>I18*J16/100</f>
        <v>952090.07499999995</v>
      </c>
      <c r="L16" s="42">
        <f t="shared" ref="L16:L17" si="2">K16*60/100</f>
        <v>571254.04500000004</v>
      </c>
    </row>
    <row r="17" spans="1:12" x14ac:dyDescent="0.2">
      <c r="A17" s="11">
        <v>3</v>
      </c>
      <c r="B17" s="12"/>
      <c r="C17" s="13" t="s">
        <v>41</v>
      </c>
      <c r="D17" s="14"/>
      <c r="E17" s="16">
        <f>380836-F17</f>
        <v>152334</v>
      </c>
      <c r="F17" s="16">
        <v>228502</v>
      </c>
      <c r="G17" s="17"/>
      <c r="H17" s="16">
        <f t="shared" si="0"/>
        <v>380836</v>
      </c>
      <c r="I17" s="4">
        <v>40</v>
      </c>
      <c r="J17" s="42">
        <f t="shared" si="1"/>
        <v>20</v>
      </c>
      <c r="K17" s="42">
        <f>I18*J17/100</f>
        <v>380836.03</v>
      </c>
      <c r="L17" s="42">
        <f t="shared" si="2"/>
        <v>228501.61800000002</v>
      </c>
    </row>
    <row r="18" spans="1:12" ht="27.95" customHeight="1" x14ac:dyDescent="0.2">
      <c r="A18" s="15"/>
      <c r="B18" s="35" t="s">
        <v>12</v>
      </c>
      <c r="C18" s="36"/>
      <c r="D18" s="14"/>
      <c r="E18" s="16">
        <f>E15+E16+E17</f>
        <v>761672</v>
      </c>
      <c r="F18" s="16">
        <f>F15+F16+F17</f>
        <v>1142508</v>
      </c>
      <c r="G18" s="17"/>
      <c r="H18" s="16">
        <f t="shared" si="0"/>
        <v>1904180</v>
      </c>
      <c r="I18" s="29">
        <v>1904180.15</v>
      </c>
    </row>
    <row r="19" spans="1:12" x14ac:dyDescent="0.2">
      <c r="A19" s="30" t="s">
        <v>13</v>
      </c>
      <c r="B19" s="31"/>
      <c r="C19" s="31"/>
      <c r="D19" s="31"/>
      <c r="E19" s="31"/>
      <c r="F19" s="31"/>
      <c r="G19" s="31"/>
      <c r="H19" s="31"/>
    </row>
    <row r="20" spans="1:12" x14ac:dyDescent="0.2">
      <c r="A20" s="15"/>
      <c r="B20" s="35" t="s">
        <v>14</v>
      </c>
      <c r="C20" s="36"/>
      <c r="D20" s="14"/>
      <c r="E20" s="16">
        <f>E18</f>
        <v>761672</v>
      </c>
      <c r="F20" s="16">
        <f>F18</f>
        <v>1142508</v>
      </c>
      <c r="G20" s="17"/>
      <c r="H20" s="16">
        <f>D20+E20+F20+G20</f>
        <v>1904180</v>
      </c>
    </row>
    <row r="21" spans="1:12" x14ac:dyDescent="0.2">
      <c r="A21" s="30" t="s">
        <v>15</v>
      </c>
      <c r="B21" s="31"/>
      <c r="C21" s="31"/>
      <c r="D21" s="31"/>
      <c r="E21" s="31"/>
      <c r="F21" s="31"/>
      <c r="G21" s="31"/>
      <c r="H21" s="31"/>
    </row>
    <row r="22" spans="1:12" x14ac:dyDescent="0.2">
      <c r="A22" s="15"/>
      <c r="B22" s="35" t="s">
        <v>16</v>
      </c>
      <c r="C22" s="36"/>
      <c r="D22" s="14"/>
      <c r="E22" s="16">
        <f>E20</f>
        <v>761672</v>
      </c>
      <c r="F22" s="16">
        <f>F20</f>
        <v>1142508</v>
      </c>
      <c r="G22" s="17"/>
      <c r="H22" s="16">
        <f>D22+E22+F22+G22</f>
        <v>1904180</v>
      </c>
    </row>
    <row r="23" spans="1:12" x14ac:dyDescent="0.2">
      <c r="A23" s="30" t="s">
        <v>17</v>
      </c>
      <c r="B23" s="31"/>
      <c r="C23" s="31"/>
      <c r="D23" s="31"/>
      <c r="E23" s="31"/>
      <c r="F23" s="31"/>
      <c r="G23" s="31"/>
      <c r="H23" s="31"/>
    </row>
    <row r="24" spans="1:12" ht="38.25" x14ac:dyDescent="0.2">
      <c r="A24" s="11">
        <v>4</v>
      </c>
      <c r="B24" s="13" t="s">
        <v>18</v>
      </c>
      <c r="C24" s="13" t="s">
        <v>19</v>
      </c>
      <c r="D24" s="14"/>
      <c r="E24" s="17"/>
      <c r="F24" s="17"/>
      <c r="G24" s="16">
        <v>84273</v>
      </c>
      <c r="H24" s="16">
        <f t="shared" ref="H24:H26" si="3">D24+E24+F24+G24</f>
        <v>84273</v>
      </c>
    </row>
    <row r="25" spans="1:12" x14ac:dyDescent="0.2">
      <c r="A25" s="15"/>
      <c r="B25" s="35" t="s">
        <v>20</v>
      </c>
      <c r="C25" s="36"/>
      <c r="D25" s="14"/>
      <c r="E25" s="17"/>
      <c r="F25" s="17"/>
      <c r="G25" s="16">
        <f>G24</f>
        <v>84273</v>
      </c>
      <c r="H25" s="16">
        <f t="shared" si="3"/>
        <v>84273</v>
      </c>
    </row>
    <row r="26" spans="1:12" x14ac:dyDescent="0.2">
      <c r="A26" s="15"/>
      <c r="B26" s="35" t="s">
        <v>21</v>
      </c>
      <c r="C26" s="36"/>
      <c r="D26" s="14"/>
      <c r="E26" s="16">
        <f>E22+E25</f>
        <v>761672</v>
      </c>
      <c r="F26" s="16">
        <f t="shared" ref="F26:G26" si="4">F22+F25</f>
        <v>1142508</v>
      </c>
      <c r="G26" s="16">
        <f t="shared" si="4"/>
        <v>84273</v>
      </c>
      <c r="H26" s="16">
        <f t="shared" si="3"/>
        <v>1988453</v>
      </c>
    </row>
    <row r="27" spans="1:12" x14ac:dyDescent="0.2">
      <c r="A27" s="30" t="s">
        <v>22</v>
      </c>
      <c r="B27" s="31"/>
      <c r="C27" s="31"/>
      <c r="D27" s="31"/>
      <c r="E27" s="31"/>
      <c r="F27" s="31"/>
      <c r="G27" s="31"/>
      <c r="H27" s="31"/>
    </row>
    <row r="28" spans="1:12" ht="25.5" x14ac:dyDescent="0.2">
      <c r="A28" s="43">
        <v>5</v>
      </c>
      <c r="B28" s="44" t="s">
        <v>48</v>
      </c>
      <c r="C28" s="44" t="s">
        <v>49</v>
      </c>
      <c r="D28" s="45"/>
      <c r="E28" s="45"/>
      <c r="F28" s="45"/>
      <c r="G28" s="46">
        <v>79538</v>
      </c>
      <c r="H28" s="46">
        <f t="shared" ref="H28:H30" si="5">D28+E28+F28+G28</f>
        <v>79538</v>
      </c>
    </row>
    <row r="29" spans="1:12" x14ac:dyDescent="0.2">
      <c r="A29" s="47"/>
      <c r="B29" s="35" t="s">
        <v>50</v>
      </c>
      <c r="C29" s="36"/>
      <c r="D29" s="45"/>
      <c r="E29" s="45"/>
      <c r="F29" s="45"/>
      <c r="G29" s="46">
        <f>G28</f>
        <v>79538</v>
      </c>
      <c r="H29" s="46">
        <f t="shared" si="5"/>
        <v>79538</v>
      </c>
    </row>
    <row r="30" spans="1:12" x14ac:dyDescent="0.2">
      <c r="A30" s="15"/>
      <c r="B30" s="35" t="s">
        <v>23</v>
      </c>
      <c r="C30" s="36"/>
      <c r="D30" s="14"/>
      <c r="E30" s="16">
        <f>E26+E29</f>
        <v>761672</v>
      </c>
      <c r="F30" s="16">
        <f t="shared" ref="F30:G30" si="6">F26+F29</f>
        <v>1142508</v>
      </c>
      <c r="G30" s="16">
        <f t="shared" si="6"/>
        <v>163811</v>
      </c>
      <c r="H30" s="16">
        <f>D30+E30+F30+G30</f>
        <v>2067991</v>
      </c>
    </row>
    <row r="31" spans="1:12" x14ac:dyDescent="0.2">
      <c r="A31" s="30" t="s">
        <v>24</v>
      </c>
      <c r="B31" s="31"/>
      <c r="C31" s="31"/>
      <c r="D31" s="31"/>
      <c r="E31" s="31"/>
      <c r="F31" s="31"/>
      <c r="G31" s="31"/>
      <c r="H31" s="31"/>
    </row>
    <row r="32" spans="1:12" ht="25.5" x14ac:dyDescent="0.2">
      <c r="A32" s="11">
        <v>6</v>
      </c>
      <c r="B32" s="13" t="s">
        <v>25</v>
      </c>
      <c r="C32" s="13" t="s">
        <v>26</v>
      </c>
      <c r="D32" s="14"/>
      <c r="E32" s="16">
        <v>5989</v>
      </c>
      <c r="F32" s="16">
        <v>22573</v>
      </c>
      <c r="G32" s="16">
        <v>2457</v>
      </c>
      <c r="H32" s="16">
        <f t="shared" ref="H32:H34" si="7">D32+E32+F32+G32</f>
        <v>31019</v>
      </c>
    </row>
    <row r="33" spans="1:9" x14ac:dyDescent="0.2">
      <c r="A33" s="15"/>
      <c r="B33" s="35" t="s">
        <v>27</v>
      </c>
      <c r="C33" s="36"/>
      <c r="D33" s="14"/>
      <c r="E33" s="16">
        <f>E32</f>
        <v>5989</v>
      </c>
      <c r="F33" s="16">
        <f t="shared" ref="F33:G33" si="8">F32</f>
        <v>22573</v>
      </c>
      <c r="G33" s="16">
        <f t="shared" si="8"/>
        <v>2457</v>
      </c>
      <c r="H33" s="16">
        <f t="shared" si="7"/>
        <v>31019</v>
      </c>
    </row>
    <row r="34" spans="1:9" x14ac:dyDescent="0.2">
      <c r="A34" s="15"/>
      <c r="B34" s="35" t="s">
        <v>28</v>
      </c>
      <c r="C34" s="36"/>
      <c r="D34" s="14"/>
      <c r="E34" s="16">
        <f>E33+E30</f>
        <v>767661</v>
      </c>
      <c r="F34" s="16">
        <f t="shared" ref="F34:G34" si="9">F33+F30</f>
        <v>1165081</v>
      </c>
      <c r="G34" s="16">
        <f t="shared" si="9"/>
        <v>166268</v>
      </c>
      <c r="H34" s="16">
        <f t="shared" si="7"/>
        <v>2099010</v>
      </c>
    </row>
    <row r="35" spans="1:9" x14ac:dyDescent="0.2">
      <c r="A35" s="30" t="s">
        <v>29</v>
      </c>
      <c r="B35" s="31"/>
      <c r="C35" s="31"/>
      <c r="D35" s="31"/>
      <c r="E35" s="31"/>
      <c r="F35" s="31"/>
      <c r="G35" s="31"/>
      <c r="H35" s="31"/>
    </row>
    <row r="36" spans="1:9" x14ac:dyDescent="0.2">
      <c r="A36" s="11">
        <v>7</v>
      </c>
      <c r="B36" s="12"/>
      <c r="C36" s="13" t="s">
        <v>30</v>
      </c>
      <c r="D36" s="14"/>
      <c r="E36" s="16">
        <v>17832.669999999998</v>
      </c>
      <c r="F36" s="16">
        <v>67207.98</v>
      </c>
      <c r="G36" s="16">
        <f>7315.79+0.15</f>
        <v>7315.94</v>
      </c>
      <c r="H36" s="16">
        <f t="shared" ref="H36:H38" si="10">D36+E36+F36+G36</f>
        <v>92356.59</v>
      </c>
    </row>
    <row r="37" spans="1:9" x14ac:dyDescent="0.2">
      <c r="A37" s="15"/>
      <c r="B37" s="35" t="s">
        <v>31</v>
      </c>
      <c r="C37" s="36"/>
      <c r="D37" s="14"/>
      <c r="E37" s="16">
        <f>E36</f>
        <v>17832.669999999998</v>
      </c>
      <c r="F37" s="16">
        <f t="shared" ref="F37:G37" si="11">F36</f>
        <v>67207.98</v>
      </c>
      <c r="G37" s="16">
        <f t="shared" si="11"/>
        <v>7315.94</v>
      </c>
      <c r="H37" s="16">
        <f t="shared" si="10"/>
        <v>92356.59</v>
      </c>
    </row>
    <row r="38" spans="1:9" ht="27.95" customHeight="1" x14ac:dyDescent="0.2">
      <c r="A38" s="18"/>
      <c r="B38" s="32" t="s">
        <v>32</v>
      </c>
      <c r="C38" s="33"/>
      <c r="D38" s="19"/>
      <c r="E38" s="20">
        <f>E37+E34</f>
        <v>785493.67</v>
      </c>
      <c r="F38" s="20">
        <f t="shared" ref="F38:G38" si="12">F37+F34</f>
        <v>1232288.98</v>
      </c>
      <c r="G38" s="20">
        <f t="shared" si="12"/>
        <v>173583.94</v>
      </c>
      <c r="H38" s="20">
        <f t="shared" si="10"/>
        <v>2191366.59</v>
      </c>
    </row>
    <row r="39" spans="1:9" x14ac:dyDescent="0.2">
      <c r="A39" s="30" t="s">
        <v>33</v>
      </c>
      <c r="B39" s="31"/>
      <c r="C39" s="31"/>
      <c r="D39" s="31"/>
      <c r="E39" s="31"/>
      <c r="F39" s="31"/>
      <c r="G39" s="31"/>
      <c r="H39" s="31"/>
    </row>
    <row r="40" spans="1:9" ht="25.5" x14ac:dyDescent="0.2">
      <c r="A40" s="11">
        <v>8</v>
      </c>
      <c r="B40" s="13" t="s">
        <v>34</v>
      </c>
      <c r="C40" s="13" t="s">
        <v>35</v>
      </c>
      <c r="D40" s="14"/>
      <c r="E40" s="16">
        <f>E38*20/100</f>
        <v>157098.734</v>
      </c>
      <c r="F40" s="16">
        <f t="shared" ref="F40:G40" si="13">F38*20/100</f>
        <v>246457.796</v>
      </c>
      <c r="G40" s="16">
        <f t="shared" si="13"/>
        <v>34716.788</v>
      </c>
      <c r="H40" s="16">
        <f>D40+E40+F40+G40</f>
        <v>438273.31800000003</v>
      </c>
    </row>
    <row r="41" spans="1:9" x14ac:dyDescent="0.2">
      <c r="A41" s="18"/>
      <c r="B41" s="32" t="s">
        <v>36</v>
      </c>
      <c r="C41" s="33"/>
      <c r="D41" s="19"/>
      <c r="E41" s="20">
        <f>E40</f>
        <v>157098.734</v>
      </c>
      <c r="F41" s="20">
        <f t="shared" ref="F41:G41" si="14">F40</f>
        <v>246457.796</v>
      </c>
      <c r="G41" s="20">
        <f t="shared" si="14"/>
        <v>34716.788</v>
      </c>
      <c r="H41" s="20">
        <f>D41+E41+F41+G41</f>
        <v>438273.31800000003</v>
      </c>
    </row>
    <row r="42" spans="1:9" x14ac:dyDescent="0.2">
      <c r="A42" s="18"/>
      <c r="B42" s="32" t="s">
        <v>37</v>
      </c>
      <c r="C42" s="33"/>
      <c r="D42" s="19"/>
      <c r="E42" s="20">
        <f>E41+E38</f>
        <v>942592.4040000001</v>
      </c>
      <c r="F42" s="20">
        <f t="shared" ref="F42:G42" si="15">F41+F38</f>
        <v>1478746.7760000001</v>
      </c>
      <c r="G42" s="20">
        <f t="shared" si="15"/>
        <v>208300.728</v>
      </c>
      <c r="H42" s="20">
        <f>D42+E42+F42+G42</f>
        <v>2629639.9080000003</v>
      </c>
    </row>
    <row r="44" spans="1:9" x14ac:dyDescent="0.2">
      <c r="A44" s="21"/>
      <c r="B44" s="21"/>
      <c r="C44" s="21"/>
      <c r="D44" s="21"/>
      <c r="E44" s="21"/>
      <c r="F44" s="21"/>
      <c r="G44" s="21"/>
      <c r="H44" s="21"/>
      <c r="I44" s="21"/>
    </row>
    <row r="45" spans="1:9" ht="15.75" x14ac:dyDescent="0.25">
      <c r="A45" s="21"/>
      <c r="B45" s="34" t="s">
        <v>42</v>
      </c>
      <c r="C45" s="34"/>
      <c r="D45" s="27"/>
      <c r="E45" s="26"/>
      <c r="F45" s="26"/>
      <c r="G45" s="24" t="s">
        <v>43</v>
      </c>
      <c r="H45" s="22"/>
      <c r="I45" s="24"/>
    </row>
    <row r="46" spans="1:9" ht="15.75" x14ac:dyDescent="0.25">
      <c r="A46" s="21"/>
      <c r="B46" s="25"/>
      <c r="C46" s="28"/>
      <c r="D46" s="28"/>
      <c r="E46" s="28"/>
      <c r="F46" s="28"/>
      <c r="G46" s="28"/>
      <c r="H46" s="22"/>
      <c r="I46" s="28"/>
    </row>
    <row r="47" spans="1:9" ht="15.75" x14ac:dyDescent="0.25">
      <c r="A47" s="21"/>
      <c r="B47" s="25" t="s">
        <v>44</v>
      </c>
      <c r="C47" s="23"/>
      <c r="D47" s="27"/>
      <c r="E47" s="27"/>
      <c r="F47" s="27"/>
      <c r="G47" s="24" t="s">
        <v>45</v>
      </c>
      <c r="H47" s="22"/>
      <c r="I47" s="28"/>
    </row>
    <row r="48" spans="1:9" ht="15.75" x14ac:dyDescent="0.25">
      <c r="A48" s="21"/>
      <c r="B48" s="25"/>
      <c r="C48" s="28"/>
      <c r="D48" s="28"/>
      <c r="E48" s="28"/>
      <c r="F48" s="28"/>
      <c r="G48" s="24"/>
      <c r="H48" s="22"/>
      <c r="I48" s="28"/>
    </row>
    <row r="49" spans="1:9" ht="15.75" x14ac:dyDescent="0.25">
      <c r="A49" s="21"/>
      <c r="B49" s="25" t="s">
        <v>51</v>
      </c>
      <c r="C49" s="23"/>
      <c r="D49" s="27"/>
      <c r="E49" s="27"/>
      <c r="F49" s="27"/>
      <c r="G49" s="24" t="s">
        <v>46</v>
      </c>
      <c r="H49" s="22"/>
      <c r="I49" s="28"/>
    </row>
    <row r="50" spans="1:9" ht="15.75" x14ac:dyDescent="0.25">
      <c r="A50" s="21"/>
      <c r="B50" s="25"/>
      <c r="C50" s="28"/>
      <c r="D50" s="28"/>
      <c r="E50" s="28"/>
      <c r="F50" s="28"/>
      <c r="G50" s="24"/>
      <c r="H50" s="22"/>
      <c r="I50" s="28"/>
    </row>
    <row r="51" spans="1:9" ht="15.75" hidden="1" x14ac:dyDescent="0.25">
      <c r="B51" s="25" t="s">
        <v>47</v>
      </c>
      <c r="D51" s="27"/>
      <c r="E51" s="27"/>
      <c r="F51" s="27"/>
      <c r="G51" s="24" t="s">
        <v>46</v>
      </c>
    </row>
    <row r="52" spans="1:9" hidden="1" x14ac:dyDescent="0.2"/>
  </sheetData>
  <mergeCells count="32">
    <mergeCell ref="C3:G3"/>
    <mergeCell ref="A14:H14"/>
    <mergeCell ref="B18:C18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9:H19"/>
    <mergeCell ref="B20:C20"/>
    <mergeCell ref="A21:H21"/>
    <mergeCell ref="B22:C22"/>
    <mergeCell ref="A23:H23"/>
    <mergeCell ref="B25:C25"/>
    <mergeCell ref="B26:C26"/>
    <mergeCell ref="A27:H27"/>
    <mergeCell ref="B30:C30"/>
    <mergeCell ref="A31:H31"/>
    <mergeCell ref="B29:C29"/>
    <mergeCell ref="A39:H39"/>
    <mergeCell ref="B41:C41"/>
    <mergeCell ref="B42:C42"/>
    <mergeCell ref="B45:C45"/>
    <mergeCell ref="B33:C33"/>
    <mergeCell ref="B34:C34"/>
    <mergeCell ref="A35:H35"/>
    <mergeCell ref="B37:C37"/>
    <mergeCell ref="B38:C38"/>
  </mergeCells>
  <pageMargins left="0.42" right="0.25" top="0.5" bottom="0.52" header="0.3" footer="0.3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Гаврюш Татьяна Петровна</cp:lastModifiedBy>
  <cp:lastPrinted>2019-12-24T00:49:06Z</cp:lastPrinted>
  <dcterms:created xsi:type="dcterms:W3CDTF">2002-03-25T05:35:56Z</dcterms:created>
  <dcterms:modified xsi:type="dcterms:W3CDTF">2019-12-24T00:58:24Z</dcterms:modified>
</cp:coreProperties>
</file>